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bảng dò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4" i="1" l="1"/>
  <c r="C4" i="1"/>
  <c r="G5" i="1"/>
  <c r="G6" i="1"/>
  <c r="G7" i="1"/>
  <c r="G8" i="1"/>
  <c r="G9" i="1"/>
  <c r="G10" i="1"/>
  <c r="G11" i="1"/>
  <c r="G12" i="1"/>
  <c r="G13" i="1"/>
  <c r="H5" i="1"/>
  <c r="H6" i="1"/>
  <c r="H7" i="1"/>
  <c r="H8" i="1"/>
  <c r="H9" i="1"/>
  <c r="H10" i="1"/>
  <c r="H11" i="1"/>
  <c r="H12" i="1"/>
  <c r="H13" i="1"/>
  <c r="H4" i="1"/>
  <c r="G4" i="1"/>
  <c r="F5" i="1"/>
  <c r="F6" i="1"/>
  <c r="F7" i="1"/>
  <c r="F8" i="1"/>
  <c r="F9" i="1"/>
  <c r="F10" i="1"/>
  <c r="F11" i="1"/>
  <c r="F12" i="1"/>
  <c r="F13" i="1"/>
  <c r="F4" i="1"/>
  <c r="C5" i="1"/>
  <c r="C6" i="1"/>
  <c r="C7" i="1"/>
  <c r="C8" i="1"/>
  <c r="C9" i="1"/>
  <c r="C10" i="1"/>
  <c r="C11" i="1"/>
  <c r="C12" i="1"/>
  <c r="C13" i="1"/>
</calcChain>
</file>

<file path=xl/sharedStrings.xml><?xml version="1.0" encoding="utf-8"?>
<sst xmlns="http://schemas.openxmlformats.org/spreadsheetml/2006/main" count="51" uniqueCount="36">
  <si>
    <r>
      <t xml:space="preserve">                                                                                                              </t>
    </r>
    <r>
      <rPr>
        <b/>
        <sz val="16"/>
        <color theme="1"/>
        <rFont val="Arial"/>
        <family val="2"/>
        <charset val="163"/>
        <scheme val="minor"/>
      </rPr>
      <t xml:space="preserve">     BẢNG TÍNH CÔNG TÁC PHÍ QUÝ 1_2017</t>
    </r>
  </si>
  <si>
    <t>STT</t>
  </si>
  <si>
    <t>MÃ CÔNG TÁC</t>
  </si>
  <si>
    <t>TÊN VÙNG</t>
  </si>
  <si>
    <t>NGÀY ĐI</t>
  </si>
  <si>
    <t>NGÀY VỀ</t>
  </si>
  <si>
    <t>SỐ NGÀY CÔNG TÁC</t>
  </si>
  <si>
    <t>HỆ SỐ NHÂN VIÊN</t>
  </si>
  <si>
    <t>ĐƠN GIÁ NGÀY</t>
  </si>
  <si>
    <t xml:space="preserve">CÔNG TÁC PHÍ </t>
  </si>
  <si>
    <t>NV30SPA</t>
  </si>
  <si>
    <t>NV32HUE</t>
  </si>
  <si>
    <t>NV21SPA</t>
  </si>
  <si>
    <t>NV42HUE</t>
  </si>
  <si>
    <t>NV41SPA</t>
  </si>
  <si>
    <t>NV21SAG</t>
  </si>
  <si>
    <t>NV32SPA</t>
  </si>
  <si>
    <t>NV30HUE</t>
  </si>
  <si>
    <t>NV41SAG</t>
  </si>
  <si>
    <t>TỔNG:</t>
  </si>
  <si>
    <t xml:space="preserve">ĐƠN GIÁ NGÀY </t>
  </si>
  <si>
    <t>SPA</t>
  </si>
  <si>
    <t>HUE</t>
  </si>
  <si>
    <t>SAG</t>
  </si>
  <si>
    <t>ký tự thứ 3 của MÃ CÔNG TÁC</t>
  </si>
  <si>
    <t>HỆ SỐ CÔNG TÁC</t>
  </si>
  <si>
    <t>1.40</t>
  </si>
  <si>
    <t>1.25</t>
  </si>
  <si>
    <t>1.10</t>
  </si>
  <si>
    <t xml:space="preserve">                                             BẢNG HỆ SỐ CÔNG TÁC</t>
  </si>
  <si>
    <t xml:space="preserve"> 3 ký tự cuối cùng của mã công tác</t>
  </si>
  <si>
    <t>Tên vùng</t>
  </si>
  <si>
    <t>Spa</t>
  </si>
  <si>
    <t>Huế</t>
  </si>
  <si>
    <t>Sài Gòn</t>
  </si>
  <si>
    <t>Sapa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</si>
</sst>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b/>
      <sz val="16"/>
      <color theme="1"/>
      <name val="Arial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0" fillId="0" borderId="0" xfId="0" applyBorder="1"/>
    <xf numFmtId="0" fontId="0" fillId="0" borderId="5" xfId="0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I5" sqref="I5"/>
    </sheetView>
  </sheetViews>
  <sheetFormatPr defaultRowHeight="14.25" x14ac:dyDescent="0.2"/>
  <cols>
    <col min="4" max="5" width="9.875" bestFit="1" customWidth="1"/>
    <col min="6" max="6" width="9.5" customWidth="1"/>
  </cols>
  <sheetData>
    <row r="1" spans="1:9" ht="33.75" customHeight="1" x14ac:dyDescent="0.2">
      <c r="A1" s="1" t="s">
        <v>0</v>
      </c>
    </row>
    <row r="2" spans="1:9" ht="24" customHeight="1" x14ac:dyDescent="0.2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3" t="s">
        <v>6</v>
      </c>
      <c r="G2" s="22" t="s">
        <v>7</v>
      </c>
      <c r="H2" s="22" t="s">
        <v>8</v>
      </c>
      <c r="I2" s="22" t="s">
        <v>9</v>
      </c>
    </row>
    <row r="3" spans="1:9" ht="26.25" customHeight="1" x14ac:dyDescent="0.2">
      <c r="A3" s="22"/>
      <c r="B3" s="22"/>
      <c r="C3" s="22"/>
      <c r="D3" s="22"/>
      <c r="E3" s="22"/>
      <c r="F3" s="24"/>
      <c r="G3" s="22"/>
      <c r="H3" s="22"/>
      <c r="I3" s="22"/>
    </row>
    <row r="4" spans="1:9" x14ac:dyDescent="0.2">
      <c r="A4" s="7">
        <v>1</v>
      </c>
      <c r="B4" s="7" t="s">
        <v>10</v>
      </c>
      <c r="C4" s="7" t="str">
        <f>VLOOKUP(RIGHT(B4,3),$A$18:$E$21,2,0)</f>
        <v>Sapa</v>
      </c>
      <c r="D4" s="20">
        <v>42537</v>
      </c>
      <c r="E4" s="21">
        <v>42539</v>
      </c>
      <c r="F4" s="7">
        <f>E4-D4+1</f>
        <v>3</v>
      </c>
      <c r="G4" s="7" t="str">
        <f>IF(MID(B4,4,1)="0","1;1",IF(MID(B4,4,1)="1","1","0;95"))</f>
        <v>1;1</v>
      </c>
      <c r="H4" s="25">
        <f>VLOOKUP(RIGHT(B4,3),'bảng dò'!$A$3:$E$6,IF(MID(B4,3,1)="2",3,IF(MID(B4,3,1)="3","4","5")),0)</f>
        <v>780</v>
      </c>
      <c r="I4" s="7" t="e">
        <f>F4*H4*G4</f>
        <v>#VALUE!</v>
      </c>
    </row>
    <row r="5" spans="1:9" x14ac:dyDescent="0.2">
      <c r="A5" s="3">
        <v>2</v>
      </c>
      <c r="B5" s="3" t="s">
        <v>11</v>
      </c>
      <c r="C5" s="7" t="str">
        <f t="shared" ref="C5:C13" si="0">VLOOKUP(RIGHT(B5,3),$A$18:$E$21,2,0)</f>
        <v>Huế</v>
      </c>
      <c r="D5" s="15">
        <v>42530</v>
      </c>
      <c r="E5" s="15">
        <v>42551</v>
      </c>
      <c r="F5" s="7">
        <f t="shared" ref="F5:F13" si="1">E5-D5+1</f>
        <v>22</v>
      </c>
      <c r="G5" s="7" t="str">
        <f t="shared" ref="G5:G13" si="2">IF(MID(B5,4,1)="0","1;1",IF(MID(B5,4,1)="1","1","0;95"))</f>
        <v>0;95</v>
      </c>
      <c r="H5" s="25">
        <f>VLOOKUP(RIGHT(B5,3),'bảng dò'!$A$3:$E$6,IF(MID(B5,3,1)="2",3,IF(MID(B5,3,1)="3","4","5")),0)</f>
        <v>580</v>
      </c>
      <c r="I5" s="3"/>
    </row>
    <row r="6" spans="1:9" x14ac:dyDescent="0.2">
      <c r="A6" s="3">
        <v>3</v>
      </c>
      <c r="B6" s="3" t="s">
        <v>12</v>
      </c>
      <c r="C6" s="7" t="str">
        <f t="shared" si="0"/>
        <v>Sapa</v>
      </c>
      <c r="D6" s="15">
        <v>42514</v>
      </c>
      <c r="E6" s="15">
        <v>42548</v>
      </c>
      <c r="F6" s="7">
        <f t="shared" si="1"/>
        <v>35</v>
      </c>
      <c r="G6" s="7" t="str">
        <f t="shared" si="2"/>
        <v>1</v>
      </c>
      <c r="H6" s="25">
        <f>VLOOKUP(RIGHT(B6,3),'bảng dò'!$A$3:$E$6,IF(MID(B6,3,1)="2",3,IF(MID(B6,3,1)="3","4","5")),0)</f>
        <v>750</v>
      </c>
      <c r="I6" s="3"/>
    </row>
    <row r="7" spans="1:9" x14ac:dyDescent="0.2">
      <c r="A7" s="3">
        <v>4</v>
      </c>
      <c r="B7" s="3" t="s">
        <v>13</v>
      </c>
      <c r="C7" s="7" t="str">
        <f t="shared" si="0"/>
        <v>Huế</v>
      </c>
      <c r="D7" s="15">
        <v>42520</v>
      </c>
      <c r="E7" s="15">
        <v>42523</v>
      </c>
      <c r="F7" s="7">
        <f t="shared" si="1"/>
        <v>4</v>
      </c>
      <c r="G7" s="7" t="str">
        <f t="shared" si="2"/>
        <v>0;95</v>
      </c>
      <c r="H7" s="25">
        <f>VLOOKUP(RIGHT(B7,3),'bảng dò'!$A$3:$E$6,IF(MID(B7,3,1)="2",3,IF(MID(B7,3,1)="3","4","5")),0)</f>
        <v>600</v>
      </c>
      <c r="I7" s="3"/>
    </row>
    <row r="8" spans="1:9" x14ac:dyDescent="0.2">
      <c r="A8" s="3">
        <v>5</v>
      </c>
      <c r="B8" s="3" t="s">
        <v>14</v>
      </c>
      <c r="C8" s="7" t="str">
        <f t="shared" si="0"/>
        <v>Sapa</v>
      </c>
      <c r="D8" s="15">
        <v>42521</v>
      </c>
      <c r="E8" s="15">
        <v>42530</v>
      </c>
      <c r="F8" s="7">
        <f t="shared" si="1"/>
        <v>10</v>
      </c>
      <c r="G8" s="7" t="str">
        <f t="shared" si="2"/>
        <v>1</v>
      </c>
      <c r="H8" s="25">
        <f>VLOOKUP(RIGHT(B8,3),'bảng dò'!$A$3:$E$6,IF(MID(B8,3,1)="2",3,IF(MID(B8,3,1)="3","4","5")),0)</f>
        <v>790</v>
      </c>
      <c r="I8" s="3"/>
    </row>
    <row r="9" spans="1:9" x14ac:dyDescent="0.2">
      <c r="A9" s="3">
        <v>6</v>
      </c>
      <c r="B9" s="3" t="s">
        <v>15</v>
      </c>
      <c r="C9" s="7" t="str">
        <f t="shared" si="0"/>
        <v>Sài Gòn</v>
      </c>
      <c r="D9" s="15">
        <v>42549</v>
      </c>
      <c r="E9" s="15">
        <v>42560</v>
      </c>
      <c r="F9" s="7">
        <f t="shared" si="1"/>
        <v>12</v>
      </c>
      <c r="G9" s="7" t="str">
        <f t="shared" si="2"/>
        <v>1</v>
      </c>
      <c r="H9" s="25">
        <f>VLOOKUP(RIGHT(B9,3),'bảng dò'!$A$3:$E$6,IF(MID(B9,3,1)="2",3,IF(MID(B9,3,1)="3","4","5")),0)</f>
        <v>500</v>
      </c>
      <c r="I9" s="3"/>
    </row>
    <row r="10" spans="1:9" x14ac:dyDescent="0.2">
      <c r="A10" s="3">
        <v>7</v>
      </c>
      <c r="B10" s="3" t="s">
        <v>16</v>
      </c>
      <c r="C10" s="7" t="str">
        <f t="shared" si="0"/>
        <v>Sapa</v>
      </c>
      <c r="D10" s="15">
        <v>42487</v>
      </c>
      <c r="E10" s="15">
        <v>42495</v>
      </c>
      <c r="F10" s="7">
        <f t="shared" si="1"/>
        <v>9</v>
      </c>
      <c r="G10" s="7" t="str">
        <f t="shared" si="2"/>
        <v>0;95</v>
      </c>
      <c r="H10" s="25">
        <f>VLOOKUP(RIGHT(B10,3),'bảng dò'!$A$3:$E$6,IF(MID(B10,3,1)="2",3,IF(MID(B10,3,1)="3","4","5")),0)</f>
        <v>780</v>
      </c>
      <c r="I10" s="3"/>
    </row>
    <row r="11" spans="1:9" x14ac:dyDescent="0.2">
      <c r="A11" s="3">
        <v>8</v>
      </c>
      <c r="B11" s="3" t="s">
        <v>17</v>
      </c>
      <c r="C11" s="7" t="str">
        <f t="shared" si="0"/>
        <v>Huế</v>
      </c>
      <c r="D11" s="15">
        <v>42482</v>
      </c>
      <c r="E11" s="15">
        <v>42510</v>
      </c>
      <c r="F11" s="7">
        <f t="shared" si="1"/>
        <v>29</v>
      </c>
      <c r="G11" s="7" t="str">
        <f t="shared" si="2"/>
        <v>1;1</v>
      </c>
      <c r="H11" s="25">
        <f>VLOOKUP(RIGHT(B11,3),'bảng dò'!$A$3:$E$6,IF(MID(B11,3,1)="2",3,IF(MID(B11,3,1)="3","4","5")),0)</f>
        <v>580</v>
      </c>
      <c r="I11" s="3"/>
    </row>
    <row r="12" spans="1:9" x14ac:dyDescent="0.2">
      <c r="A12" s="3">
        <v>9</v>
      </c>
      <c r="B12" s="3" t="s">
        <v>18</v>
      </c>
      <c r="C12" s="7" t="str">
        <f t="shared" si="0"/>
        <v>Sài Gòn</v>
      </c>
      <c r="D12" s="15">
        <v>42461</v>
      </c>
      <c r="E12" s="15">
        <v>42490</v>
      </c>
      <c r="F12" s="7">
        <f t="shared" si="1"/>
        <v>30</v>
      </c>
      <c r="G12" s="7" t="str">
        <f t="shared" si="2"/>
        <v>1</v>
      </c>
      <c r="H12" s="25">
        <f>VLOOKUP(RIGHT(B12,3),'bảng dò'!$A$3:$E$6,IF(MID(B12,3,1)="2",3,IF(MID(B12,3,1)="3","4","5")),0)</f>
        <v>560</v>
      </c>
      <c r="I12" s="3"/>
    </row>
    <row r="13" spans="1:9" x14ac:dyDescent="0.2">
      <c r="A13" s="3">
        <v>10</v>
      </c>
      <c r="B13" s="3" t="s">
        <v>14</v>
      </c>
      <c r="C13" s="7" t="str">
        <f t="shared" si="0"/>
        <v>Sapa</v>
      </c>
      <c r="D13" s="15">
        <v>42523</v>
      </c>
      <c r="E13" s="15">
        <v>42533</v>
      </c>
      <c r="F13" s="7">
        <f t="shared" si="1"/>
        <v>11</v>
      </c>
      <c r="G13" s="7" t="str">
        <f t="shared" si="2"/>
        <v>1</v>
      </c>
      <c r="H13" s="25">
        <f>VLOOKUP(RIGHT(B13,3),'bảng dò'!$A$3:$E$6,IF(MID(B13,3,1)="2",3,IF(MID(B13,3,1)="3","4","5")),0)</f>
        <v>790</v>
      </c>
      <c r="I13" s="3"/>
    </row>
    <row r="15" spans="1:9" ht="15" x14ac:dyDescent="0.25">
      <c r="H15" s="4" t="s">
        <v>19</v>
      </c>
      <c r="I15" s="2"/>
    </row>
    <row r="17" spans="1:5" x14ac:dyDescent="0.2">
      <c r="A17" s="10" t="s">
        <v>30</v>
      </c>
      <c r="B17" s="16"/>
      <c r="C17" s="11"/>
      <c r="D17" s="12" t="s">
        <v>20</v>
      </c>
      <c r="E17" s="13"/>
    </row>
    <row r="18" spans="1:5" x14ac:dyDescent="0.2">
      <c r="A18" s="7"/>
      <c r="B18" s="7" t="s">
        <v>31</v>
      </c>
      <c r="C18" s="7">
        <v>2</v>
      </c>
      <c r="D18" s="7">
        <v>3</v>
      </c>
      <c r="E18" s="7">
        <v>4</v>
      </c>
    </row>
    <row r="19" spans="1:5" x14ac:dyDescent="0.2">
      <c r="A19" s="3" t="s">
        <v>21</v>
      </c>
      <c r="B19" s="3" t="s">
        <v>35</v>
      </c>
      <c r="C19" s="14">
        <v>750</v>
      </c>
      <c r="D19" s="14">
        <v>780</v>
      </c>
      <c r="E19" s="14">
        <v>790</v>
      </c>
    </row>
    <row r="20" spans="1:5" x14ac:dyDescent="0.2">
      <c r="A20" s="3" t="s">
        <v>22</v>
      </c>
      <c r="B20" s="3" t="s">
        <v>33</v>
      </c>
      <c r="C20" s="14">
        <v>550</v>
      </c>
      <c r="D20" s="14">
        <v>580</v>
      </c>
      <c r="E20" s="14">
        <v>600</v>
      </c>
    </row>
    <row r="21" spans="1:5" x14ac:dyDescent="0.2">
      <c r="A21" s="3" t="s">
        <v>23</v>
      </c>
      <c r="B21" s="3" t="s">
        <v>34</v>
      </c>
      <c r="C21" s="14">
        <v>500</v>
      </c>
      <c r="D21" s="14">
        <v>540</v>
      </c>
      <c r="E21" s="14">
        <v>560</v>
      </c>
    </row>
    <row r="23" spans="1:5" x14ac:dyDescent="0.2">
      <c r="A23" s="9" t="s">
        <v>29</v>
      </c>
      <c r="B23" s="17"/>
      <c r="C23" s="6"/>
      <c r="D23" s="2"/>
      <c r="E23" s="5"/>
    </row>
    <row r="24" spans="1:5" ht="57" x14ac:dyDescent="0.2">
      <c r="A24" s="8" t="s">
        <v>24</v>
      </c>
      <c r="B24" s="7">
        <v>1</v>
      </c>
      <c r="C24" s="18">
        <v>3</v>
      </c>
      <c r="D24" s="3">
        <v>4</v>
      </c>
      <c r="E24" s="19"/>
    </row>
    <row r="25" spans="1:5" x14ac:dyDescent="0.2">
      <c r="A25" s="2" t="s">
        <v>25</v>
      </c>
      <c r="B25" s="3" t="s">
        <v>28</v>
      </c>
      <c r="C25" s="9" t="s">
        <v>27</v>
      </c>
      <c r="D25" s="3" t="s">
        <v>26</v>
      </c>
      <c r="E25" s="5"/>
    </row>
  </sheetData>
  <mergeCells count="11">
    <mergeCell ref="H2:H3"/>
    <mergeCell ref="I2:I3"/>
    <mergeCell ref="A17:C17"/>
    <mergeCell ref="D17:E17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7" sqref="A7"/>
    </sheetView>
  </sheetViews>
  <sheetFormatPr defaultRowHeight="14.25" x14ac:dyDescent="0.2"/>
  <cols>
    <col min="1" max="1" width="18.25" customWidth="1"/>
    <col min="2" max="2" width="9.875" customWidth="1"/>
    <col min="7" max="7" width="17.75" customWidth="1"/>
  </cols>
  <sheetData>
    <row r="1" spans="1:5" ht="26.25" customHeight="1" x14ac:dyDescent="0.2">
      <c r="A1" s="10" t="s">
        <v>30</v>
      </c>
      <c r="B1" s="16"/>
      <c r="C1" s="11"/>
      <c r="D1" s="12" t="s">
        <v>20</v>
      </c>
      <c r="E1" s="13"/>
    </row>
    <row r="2" spans="1:5" x14ac:dyDescent="0.2">
      <c r="A2" s="7"/>
      <c r="B2" s="7" t="s">
        <v>31</v>
      </c>
      <c r="C2" s="7">
        <v>2</v>
      </c>
      <c r="D2" s="7">
        <v>3</v>
      </c>
      <c r="E2" s="7">
        <v>4</v>
      </c>
    </row>
    <row r="3" spans="1:5" x14ac:dyDescent="0.2">
      <c r="A3" s="3" t="s">
        <v>21</v>
      </c>
      <c r="B3" s="3" t="s">
        <v>32</v>
      </c>
      <c r="C3" s="14">
        <v>750</v>
      </c>
      <c r="D3" s="14">
        <v>780</v>
      </c>
      <c r="E3" s="14">
        <v>790</v>
      </c>
    </row>
    <row r="4" spans="1:5" x14ac:dyDescent="0.2">
      <c r="A4" s="3" t="s">
        <v>22</v>
      </c>
      <c r="B4" s="3" t="s">
        <v>33</v>
      </c>
      <c r="C4" s="14">
        <v>550</v>
      </c>
      <c r="D4" s="14">
        <v>580</v>
      </c>
      <c r="E4" s="14">
        <v>600</v>
      </c>
    </row>
    <row r="5" spans="1:5" x14ac:dyDescent="0.2">
      <c r="A5" s="3" t="s">
        <v>23</v>
      </c>
      <c r="B5" s="3" t="s">
        <v>34</v>
      </c>
      <c r="C5" s="14">
        <v>500</v>
      </c>
      <c r="D5" s="14">
        <v>540</v>
      </c>
      <c r="E5" s="14">
        <v>560</v>
      </c>
    </row>
    <row r="7" spans="1:5" x14ac:dyDescent="0.2">
      <c r="A7" s="9" t="s">
        <v>29</v>
      </c>
      <c r="B7" s="17"/>
      <c r="C7" s="6"/>
      <c r="D7" s="6"/>
      <c r="E7" s="5"/>
    </row>
    <row r="8" spans="1:5" ht="30" customHeight="1" x14ac:dyDescent="0.2">
      <c r="A8" s="8" t="s">
        <v>24</v>
      </c>
      <c r="B8" s="7">
        <v>1</v>
      </c>
      <c r="C8" s="7">
        <v>3</v>
      </c>
      <c r="D8" s="18">
        <v>4</v>
      </c>
      <c r="E8" s="19"/>
    </row>
    <row r="9" spans="1:5" x14ac:dyDescent="0.2">
      <c r="A9" s="2" t="s">
        <v>25</v>
      </c>
      <c r="B9" s="3" t="s">
        <v>28</v>
      </c>
      <c r="C9" s="3" t="s">
        <v>27</v>
      </c>
      <c r="D9" s="9" t="s">
        <v>26</v>
      </c>
      <c r="E9" s="5"/>
    </row>
  </sheetData>
  <mergeCells count="2">
    <mergeCell ref="A1:C1"/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bảng dò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KVO</dc:creator>
  <cp:lastModifiedBy>KVO</cp:lastModifiedBy>
  <dcterms:created xsi:type="dcterms:W3CDTF">2017-04-13T08:26:37Z</dcterms:created>
  <dcterms:modified xsi:type="dcterms:W3CDTF">2017-04-13T09:24:47Z</dcterms:modified>
</cp:coreProperties>
</file>